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stavby 2026\oprava MK 2026\VZMR podklady\"/>
    </mc:Choice>
  </mc:AlternateContent>
  <xr:revisionPtr revIDLastSave="0" documentId="13_ncr:1_{BDFD22E4-EE7D-47C7-A62A-24160A094E36}" xr6:coauthVersionLast="47" xr6:coauthVersionMax="47" xr10:uidLastSave="{00000000-0000-0000-0000-000000000000}"/>
  <bookViews>
    <workbookView xWindow="30" yWindow="390" windowWidth="28770" windowHeight="15270" activeTab="3" xr2:uid="{63AFC760-11BD-437C-9917-15C91CEAD1B3}"/>
  </bookViews>
  <sheets>
    <sheet name="Pokyny pro vyplnění" sheetId="11" r:id="rId1"/>
    <sheet name="3.Cíl saňkařské dráhy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'3.Cíl saňkařské dráhy'!$H$40</definedName>
    <definedName name="CenaCelkem">'3.Cíl saňkařské dráhy'!$G$29</definedName>
    <definedName name="CenaCelkemBezDPH">'3.Cíl saňkařské dráhy'!$G$28</definedName>
    <definedName name="CenaCelkemVypocet" localSheetId="1">'3.Cíl saňkařské dráhy'!$I$40</definedName>
    <definedName name="cisloobjektu">'3.Cíl saňkařské dráhy'!$C$3</definedName>
    <definedName name="CisloRozpoctu">'[1]Krycí list'!$C$2</definedName>
    <definedName name="CisloStavby" localSheetId="1">'3.Cíl saňkařské dráhy'!$C$2</definedName>
    <definedName name="cislostavby">'[1]Krycí list'!$A$7</definedName>
    <definedName name="CisloStavebnihoRozpoctu">'3.Cíl saňkařské dráhy'!$D$4</definedName>
    <definedName name="dadresa">'3.Cíl saňkařské dráhy'!$D$12:$G$12</definedName>
    <definedName name="DIČ" localSheetId="1">'3.Cíl saňkařské dráhy'!$I$12</definedName>
    <definedName name="dmisto">'3.Cíl saňkařské dráhy'!$D$13:$G$13</definedName>
    <definedName name="DPHSni">'3.Cíl saňkařské dráhy'!$G$24</definedName>
    <definedName name="DPHZakl">'3.Cíl saňkařské dráhy'!$G$26</definedName>
    <definedName name="dpsc" localSheetId="1">'3.Cíl saňkařské dráhy'!$C$13</definedName>
    <definedName name="IČO" localSheetId="1">'3.Cíl saňkařské dráhy'!$I$11</definedName>
    <definedName name="Mena">'3.Cíl saňkařské dráhy'!$J$29</definedName>
    <definedName name="MistoStavby">'3.Cíl saňkařské dráhy'!$D$4</definedName>
    <definedName name="nazevobjektu">'3.Cíl saňkařské dráhy'!$D$3</definedName>
    <definedName name="NazevRozpoctu">'[1]Krycí list'!$D$2</definedName>
    <definedName name="NazevStavby" localSheetId="1">'3.Cíl saňkařské dráhy'!$D$2</definedName>
    <definedName name="nazevstavby">'[1]Krycí list'!$C$7</definedName>
    <definedName name="NazevStavebnihoRozpoctu">'3.Cíl saňkařské dráhy'!$E$4</definedName>
    <definedName name="oadresa">'3.Cíl saňkařské dráhy'!$D$6</definedName>
    <definedName name="Objednatel" localSheetId="1">'3.Cíl saňkařské dráhy'!$D$5</definedName>
    <definedName name="Objekt" localSheetId="1">'3.Cíl saňkařské dráhy'!$B$38</definedName>
    <definedName name="_xlnm.Print_Area" localSheetId="1">'3.Cíl saňkařské dráhy'!$A$1:$J$49</definedName>
    <definedName name="_xlnm.Print_Area" localSheetId="3">'Rozpočet Pol'!$A$1:$U$26</definedName>
    <definedName name="odic" localSheetId="1">'3.Cíl saňkařské dráhy'!$I$6</definedName>
    <definedName name="oico" localSheetId="1">'3.Cíl saňkařské dráhy'!$I$5</definedName>
    <definedName name="omisto" localSheetId="1">'3.Cíl saňkařské dráhy'!$D$7</definedName>
    <definedName name="onazev" localSheetId="1">'3.Cíl saňkařské dráhy'!$D$6</definedName>
    <definedName name="opsc" localSheetId="1">'3.Cíl saňkařské dráhy'!$C$7</definedName>
    <definedName name="padresa">'3.Cíl saňkařské dráhy'!$D$9</definedName>
    <definedName name="pdic">'3.Cíl saňkařské dráhy'!$I$9</definedName>
    <definedName name="pico">'3.Cíl saňkařské dráhy'!$I$8</definedName>
    <definedName name="pmisto">'3.Cíl saňkařské dráhy'!$D$10</definedName>
    <definedName name="PocetMJ">#REF!</definedName>
    <definedName name="PoptavkaID">'3.Cíl saňkařské dráhy'!$A$1</definedName>
    <definedName name="pPSC">'3.Cíl saňkařské dráhy'!$C$10</definedName>
    <definedName name="Projektant">'3.Cíl saňkařské dráhy'!$D$8</definedName>
    <definedName name="SazbaDPH1" localSheetId="1">'3.Cíl saňkařské dráhy'!$E$23</definedName>
    <definedName name="SazbaDPH1">'[1]Krycí list'!$C$30</definedName>
    <definedName name="SazbaDPH2" localSheetId="1">'3.Cíl saňkařské dráhy'!$E$25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'3.Cíl saňkařské dráhy'!$D$14</definedName>
    <definedName name="Z_B7E7C763_C459_487D_8ABA_5CFDDFBD5A84_.wvu.Cols" localSheetId="1" hidden="1">'3.Cíl saňkařské dráhy'!$A:$A</definedName>
    <definedName name="Z_B7E7C763_C459_487D_8ABA_5CFDDFBD5A84_.wvu.PrintArea" localSheetId="1" hidden="1">'3.Cíl saňkařské dráhy'!$B$1:$J$36</definedName>
    <definedName name="ZakladDPHSni">'3.Cíl saňkařské dráhy'!$G$23</definedName>
    <definedName name="ZakladDPHSniVypocet" localSheetId="1">'3.Cíl saňkařské dráhy'!$F$40</definedName>
    <definedName name="ZakladDPHZakl">'3.Cíl saňkařské dráhy'!$G$25</definedName>
    <definedName name="ZakladDPHZaklVypocet" localSheetId="1">'3.Cíl saňkařské dráhy'!$G$40</definedName>
    <definedName name="ZaObjednatele">'3.Cíl saňkařské dráhy'!$G$34</definedName>
    <definedName name="Zaokrouhleni">'3.Cíl saňkařské dráhy'!$G$27</definedName>
    <definedName name="ZaZhotovitele">'3.Cíl saňkařské dráhy'!$D$34</definedName>
    <definedName name="Zhotovitel">'3.Cíl saňkařské dráhy'!$D$11:$G$11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6" i="12" l="1"/>
  <c r="F39" i="1" s="1"/>
  <c r="F9" i="12"/>
  <c r="G9" i="12" s="1"/>
  <c r="I9" i="12"/>
  <c r="K9" i="12"/>
  <c r="O9" i="12"/>
  <c r="Q9" i="12"/>
  <c r="U9" i="12"/>
  <c r="U8" i="12" s="1"/>
  <c r="F10" i="12"/>
  <c r="G10" i="12" s="1"/>
  <c r="M10" i="12" s="1"/>
  <c r="I10" i="12"/>
  <c r="K10" i="12"/>
  <c r="O10" i="12"/>
  <c r="Q10" i="12"/>
  <c r="U10" i="12"/>
  <c r="F11" i="12"/>
  <c r="G11" i="12"/>
  <c r="M11" i="12" s="1"/>
  <c r="I11" i="12"/>
  <c r="K11" i="12"/>
  <c r="O11" i="12"/>
  <c r="Q11" i="12"/>
  <c r="U11" i="12"/>
  <c r="F12" i="12"/>
  <c r="G12" i="12" s="1"/>
  <c r="I12" i="12"/>
  <c r="K12" i="12"/>
  <c r="O12" i="12"/>
  <c r="Q12" i="12"/>
  <c r="U12" i="12"/>
  <c r="F14" i="12"/>
  <c r="G14" i="12" s="1"/>
  <c r="I14" i="12"/>
  <c r="I13" i="12" s="1"/>
  <c r="K14" i="12"/>
  <c r="K13" i="12" s="1"/>
  <c r="O14" i="12"/>
  <c r="O13" i="12" s="1"/>
  <c r="Q14" i="12"/>
  <c r="Q13" i="12" s="1"/>
  <c r="U14" i="12"/>
  <c r="U13" i="12" s="1"/>
  <c r="I19" i="1"/>
  <c r="I18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Q8" i="12" l="1"/>
  <c r="F40" i="1"/>
  <c r="M12" i="12"/>
  <c r="AD16" i="12"/>
  <c r="G39" i="1" s="1"/>
  <c r="G40" i="1" s="1"/>
  <c r="G25" i="1" s="1"/>
  <c r="G26" i="1" s="1"/>
  <c r="M14" i="12"/>
  <c r="M13" i="12" s="1"/>
  <c r="G13" i="12"/>
  <c r="I48" i="1" s="1"/>
  <c r="I20" i="1" s="1"/>
  <c r="O8" i="12"/>
  <c r="K8" i="12"/>
  <c r="I8" i="12"/>
  <c r="G8" i="12"/>
  <c r="M9" i="12"/>
  <c r="M8" i="12" s="1"/>
  <c r="G28" i="1" l="1"/>
  <c r="I47" i="1"/>
  <c r="G16" i="12"/>
  <c r="G23" i="1"/>
  <c r="H39" i="1"/>
  <c r="G24" i="1"/>
  <c r="G29" i="1"/>
  <c r="I49" i="1" l="1"/>
  <c r="I16" i="1"/>
  <c r="I21" i="1" s="1"/>
  <c r="H40" i="1"/>
  <c r="I39" i="1"/>
  <c r="I40" i="1" s="1"/>
  <c r="J39" i="1" s="1"/>
  <c r="J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E47AA8F8-BBEA-42BC-B40D-FF960ABBE51D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BC377BD0-390C-46EA-BC72-2D677F404733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3BA6E0E7-C646-42D5-8A91-30A3ED316D22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1C9A5F1B-1237-40D3-A071-92D3CDC07AA4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60A6ADC7-45E3-41A8-8F13-6DB4D8F39434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7C94D7D0-3B39-4CC0-8139-D5637A0A1B86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<sst xmlns="http://schemas.openxmlformats.org/spreadsheetml/2006/main" count="154" uniqueCount="108">
  <si>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</si>
  <si>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</si>
  <si>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</si>
  <si>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</si>
  <si>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</si>
  <si>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</si>
  <si>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</si>
  <si>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</si>
  <si>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</si>
  <si>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</si>
  <si>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</si>
  <si>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</si>
  <si>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</si>
  <si>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</si>
  <si>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</si>
  <si>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</si>
  <si>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</si>
  <si>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</si>
  <si>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</si>
  <si>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</si>
  <si>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</si>
  <si>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</si>
  <si>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</si>
  <si>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</si>
  <si>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</si>
  <si>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</si>
  <si>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</si>
  <si>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</si>
  <si>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</si>
  <si>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</si>
  <si>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</si>
  <si>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</si>
  <si>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</si>
  <si>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</si>
  <si>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</si>
  <si>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</si>
  <si>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</si>
  <si>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</si>
  <si>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</si>
  <si>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</si>
  <si>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</si>
  <si>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</si>
  <si>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</si>
  <si>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Rozpočet:</t>
  </si>
  <si>
    <t>Misto</t>
  </si>
  <si>
    <t>Petr Löffler</t>
  </si>
  <si>
    <t>Oprava místních komunikací ve Smržovce 2026</t>
  </si>
  <si>
    <t>Město Smržovka</t>
  </si>
  <si>
    <t>náměstí T. G. Masaryka 600/0</t>
  </si>
  <si>
    <t>Smržovka</t>
  </si>
  <si>
    <t>46851</t>
  </si>
  <si>
    <t>00262579</t>
  </si>
  <si>
    <t>Rozpočet</t>
  </si>
  <si>
    <t>Celkem za stavbu</t>
  </si>
  <si>
    <t>CZK</t>
  </si>
  <si>
    <t>Rekapitulace dílů</t>
  </si>
  <si>
    <t>Typ dílu</t>
  </si>
  <si>
    <t>5</t>
  </si>
  <si>
    <t>Komunikace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</si>
  <si>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</si>
  <si>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</si>
  <si>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</si>
  <si>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</si>
  <si>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</si>
  <si>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</si>
  <si>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</si>
  <si>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</si>
  <si>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</si>
  <si>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</si>
  <si>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</si>
  <si>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</si>
  <si>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</si>
  <si>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</si>
  <si>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</si>
  <si>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</si>
  <si>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</si>
  <si>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</si>
  <si>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</si>
  <si>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</si>
  <si>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</si>
  <si>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</si>
  <si>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</si>
  <si>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</si>
  <si>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</si>
  <si>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</si>
  <si>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</si>
  <si>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</si>
  <si>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</si>
  <si>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599142111R00</t>
  </si>
  <si>
    <t>Úprava zálivky dil.spár hloubky do 4 cm š. do 4 cm, 7+4</t>
  </si>
  <si>
    <t>m</t>
  </si>
  <si>
    <t>POL1_0</t>
  </si>
  <si>
    <t>565310016R00</t>
  </si>
  <si>
    <t>Podklad z asfalt. recyklátu po zhutnění tl.10 cm</t>
  </si>
  <si>
    <t>m2</t>
  </si>
  <si>
    <t>565151111R00</t>
  </si>
  <si>
    <t>Podklad z obal kam.ACP 16+,ACP 22+,do 3 m,tl. 7 cm</t>
  </si>
  <si>
    <t>597081110R00</t>
  </si>
  <si>
    <t xml:space="preserve">Svodnice ocelová Viaqua Forest 120, 3 m, 4 ks </t>
  </si>
  <si>
    <t>005 21-1030.R</t>
  </si>
  <si>
    <t xml:space="preserve">Dočasná dopravní opatření </t>
  </si>
  <si>
    <t>Soubor</t>
  </si>
  <si>
    <t>POL99_0</t>
  </si>
  <si>
    <t/>
  </si>
  <si>
    <t>SUM</t>
  </si>
  <si>
    <t>POPUZIV</t>
  </si>
  <si>
    <t>END</t>
  </si>
  <si>
    <t>3.Cíl sáňkařské dráhy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</si>
</sst>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8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4" borderId="38" xfId="0" applyNumberFormat="1" applyFont="1" applyFill="1" applyBorder="1" applyAlignment="1" applyProtection="1">
      <alignment vertical="top" shrinkToFit="1"/>
      <protection locked="0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6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245E1E1D-F693-4E5F-8930-1F15ED60589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960DC-6ED8-4DF3-81A0-362EC407376C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79" t="s">
        <v>39</v>
      </c>
      <c r="B2" s="179"/>
      <c r="C2" s="179"/>
      <c r="D2" s="179"/>
      <c r="E2" s="179"/>
      <c r="F2" s="179"/>
      <c r="G2" s="17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3F47E-C153-482A-99B2-1496C9F2E31E}">
  <sheetPr codeName="List5112">
    <tabColor rgb="FF66FF66"/>
  </sheetPr>
  <dimension ref="A1:O52"/>
  <sheetViews>
    <sheetView showGridLines="0" topLeftCell="B1" zoomScaleNormal="100" zoomScaleSheetLayoutView="75" workbookViewId="0">
      <selection activeCell="D3" sqref="D3:J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04" t="s">
        <v>42</v>
      </c>
      <c r="C1" s="205"/>
      <c r="D1" s="205"/>
      <c r="E1" s="205"/>
      <c r="F1" s="205"/>
      <c r="G1" s="205"/>
      <c r="H1" s="205"/>
      <c r="I1" s="205"/>
      <c r="J1" s="206"/>
    </row>
    <row r="2" spans="1:15" ht="23.25" customHeight="1" x14ac:dyDescent="0.2">
      <c r="A2" s="3"/>
      <c r="B2" s="70" t="s">
        <v>40</v>
      </c>
      <c r="C2" s="71"/>
      <c r="D2" s="221" t="s">
        <v>46</v>
      </c>
      <c r="E2" s="222"/>
      <c r="F2" s="222"/>
      <c r="G2" s="222"/>
      <c r="H2" s="222"/>
      <c r="I2" s="222"/>
      <c r="J2" s="223"/>
      <c r="O2" s="1"/>
    </row>
    <row r="3" spans="1:15" ht="23.25" customHeight="1" x14ac:dyDescent="0.2">
      <c r="A3" s="3"/>
      <c r="B3" s="72" t="s">
        <v>44</v>
      </c>
      <c r="C3" s="73"/>
      <c r="D3" s="184" t="s">
        <v>107</v>
      </c>
      <c r="E3" s="185"/>
      <c r="F3" s="185"/>
      <c r="G3" s="185"/>
      <c r="H3" s="185"/>
      <c r="I3" s="185"/>
      <c r="J3" s="186"/>
    </row>
    <row r="4" spans="1:15" ht="23.25" hidden="1" customHeight="1" x14ac:dyDescent="0.2">
      <c r="A4" s="3"/>
      <c r="B4" s="74" t="s">
        <v>43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47</v>
      </c>
      <c r="E5" s="22"/>
      <c r="F5" s="22"/>
      <c r="G5" s="22"/>
      <c r="H5" s="24" t="s">
        <v>33</v>
      </c>
      <c r="I5" s="79" t="s">
        <v>51</v>
      </c>
      <c r="J5" s="9"/>
    </row>
    <row r="6" spans="1:15" ht="15.75" customHeight="1" x14ac:dyDescent="0.2">
      <c r="A6" s="3"/>
      <c r="B6" s="34"/>
      <c r="C6" s="22"/>
      <c r="D6" s="79" t="s">
        <v>48</v>
      </c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 t="s">
        <v>50</v>
      </c>
      <c r="D7" s="69" t="s">
        <v>49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16"/>
      <c r="E11" s="216"/>
      <c r="F11" s="216"/>
      <c r="G11" s="216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01"/>
      <c r="E12" s="201"/>
      <c r="F12" s="201"/>
      <c r="G12" s="201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02"/>
      <c r="E13" s="202"/>
      <c r="F13" s="202"/>
      <c r="G13" s="202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 t="s">
        <v>45</v>
      </c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24"/>
      <c r="F15" s="224"/>
      <c r="G15" s="197"/>
      <c r="H15" s="197"/>
      <c r="I15" s="197" t="s">
        <v>28</v>
      </c>
      <c r="J15" s="198"/>
    </row>
    <row r="16" spans="1:15" ht="23.25" customHeight="1" x14ac:dyDescent="0.2">
      <c r="A16" s="125" t="s">
        <v>23</v>
      </c>
      <c r="B16" s="126" t="s">
        <v>23</v>
      </c>
      <c r="C16" s="47"/>
      <c r="D16" s="48"/>
      <c r="E16" s="199"/>
      <c r="F16" s="200"/>
      <c r="G16" s="199"/>
      <c r="H16" s="200"/>
      <c r="I16" s="199">
        <f>SUMIF(F47:F48,A16,I47:I48)+SUMIF(F47:F48,"PSU",I47:I48)</f>
        <v>0</v>
      </c>
      <c r="J16" s="213"/>
    </row>
    <row r="17" spans="1:10" ht="23.25" customHeight="1" x14ac:dyDescent="0.2">
      <c r="A17" s="125" t="s">
        <v>24</v>
      </c>
      <c r="B17" s="126" t="s">
        <v>24</v>
      </c>
      <c r="C17" s="47"/>
      <c r="D17" s="48"/>
      <c r="E17" s="199"/>
      <c r="F17" s="200"/>
      <c r="G17" s="199"/>
      <c r="H17" s="200"/>
      <c r="I17" s="199">
        <f>SUMIF(F47:F48,A17,I47:I48)</f>
        <v>0</v>
      </c>
      <c r="J17" s="213"/>
    </row>
    <row r="18" spans="1:10" ht="23.25" customHeight="1" x14ac:dyDescent="0.2">
      <c r="A18" s="125" t="s">
        <v>25</v>
      </c>
      <c r="B18" s="126" t="s">
        <v>25</v>
      </c>
      <c r="C18" s="47"/>
      <c r="D18" s="48"/>
      <c r="E18" s="199"/>
      <c r="F18" s="200"/>
      <c r="G18" s="199"/>
      <c r="H18" s="200"/>
      <c r="I18" s="199">
        <f>SUMIF(F47:F48,A18,I47:I48)</f>
        <v>0</v>
      </c>
      <c r="J18" s="213"/>
    </row>
    <row r="19" spans="1:10" ht="23.25" customHeight="1" x14ac:dyDescent="0.2">
      <c r="A19" s="125" t="s">
        <v>60</v>
      </c>
      <c r="B19" s="126" t="s">
        <v>26</v>
      </c>
      <c r="C19" s="47"/>
      <c r="D19" s="48"/>
      <c r="E19" s="199"/>
      <c r="F19" s="200"/>
      <c r="G19" s="199"/>
      <c r="H19" s="200"/>
      <c r="I19" s="199">
        <f>SUMIF(F47:F48,A19,I47:I48)</f>
        <v>0</v>
      </c>
      <c r="J19" s="213"/>
    </row>
    <row r="20" spans="1:10" ht="23.25" customHeight="1" x14ac:dyDescent="0.2">
      <c r="A20" s="125" t="s">
        <v>59</v>
      </c>
      <c r="B20" s="126" t="s">
        <v>27</v>
      </c>
      <c r="C20" s="47"/>
      <c r="D20" s="48"/>
      <c r="E20" s="199"/>
      <c r="F20" s="200"/>
      <c r="G20" s="199"/>
      <c r="H20" s="200"/>
      <c r="I20" s="199">
        <f>SUMIF(F47:F48,A20,I47:I48)</f>
        <v>0</v>
      </c>
      <c r="J20" s="213"/>
    </row>
    <row r="21" spans="1:10" ht="23.25" customHeight="1" x14ac:dyDescent="0.2">
      <c r="A21" s="3"/>
      <c r="B21" s="63" t="s">
        <v>28</v>
      </c>
      <c r="C21" s="64"/>
      <c r="D21" s="65"/>
      <c r="E21" s="214"/>
      <c r="F21" s="215"/>
      <c r="G21" s="214"/>
      <c r="H21" s="215"/>
      <c r="I21" s="214">
        <f>SUM(I16:J20)</f>
        <v>0</v>
      </c>
      <c r="J21" s="220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1">
        <f>ZakladDPHSniVypocet</f>
        <v>0</v>
      </c>
      <c r="H23" s="212"/>
      <c r="I23" s="212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18">
        <f>ZakladDPHSni*SazbaDPH1/100</f>
        <v>0</v>
      </c>
      <c r="H24" s="219"/>
      <c r="I24" s="219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11">
        <f>ZakladDPHZaklVypocet</f>
        <v>0</v>
      </c>
      <c r="H25" s="212"/>
      <c r="I25" s="212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07">
        <f>ZakladDPHZakl*SazbaDPH2/100</f>
        <v>0</v>
      </c>
      <c r="H26" s="208"/>
      <c r="I26" s="208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09">
        <f>0</f>
        <v>0</v>
      </c>
      <c r="H27" s="209"/>
      <c r="I27" s="209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196">
        <f>ZakladDPHSniVypocet+ZakladDPHZaklVypocet</f>
        <v>0</v>
      </c>
      <c r="H28" s="196"/>
      <c r="I28" s="196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10">
        <f>ZakladDPHSni+DPHSni+ZakladDPHZakl+DPHZakl+Zaokrouhleni</f>
        <v>0</v>
      </c>
      <c r="H29" s="210"/>
      <c r="I29" s="210"/>
      <c r="J29" s="107" t="s">
        <v>54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46006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03"/>
      <c r="E34" s="203"/>
      <c r="G34" s="203" t="s">
        <v>45</v>
      </c>
      <c r="H34" s="203"/>
      <c r="I34" s="203"/>
      <c r="J34" s="31"/>
    </row>
    <row r="35" spans="1:10" ht="12.75" customHeight="1" x14ac:dyDescent="0.2">
      <c r="A35" s="3"/>
      <c r="B35" s="3"/>
      <c r="D35" s="217" t="s">
        <v>2</v>
      </c>
      <c r="E35" s="217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52</v>
      </c>
      <c r="C39" s="187" t="s">
        <v>46</v>
      </c>
      <c r="D39" s="188"/>
      <c r="E39" s="188"/>
      <c r="F39" s="96">
        <f>'Rozpočet Pol'!AC16</f>
        <v>0</v>
      </c>
      <c r="G39" s="97">
        <f>'Rozpočet Pol'!AD16</f>
        <v>0</v>
      </c>
      <c r="H39" s="98">
        <f>(F39*SazbaDPH1/100)+(G39*SazbaDPH2/100)</f>
        <v>0</v>
      </c>
      <c r="I39" s="98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">
      <c r="A40" s="85"/>
      <c r="B40" s="189" t="s">
        <v>53</v>
      </c>
      <c r="C40" s="190"/>
      <c r="D40" s="190"/>
      <c r="E40" s="191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55</v>
      </c>
    </row>
    <row r="46" spans="1:10" ht="25.5" customHeight="1" x14ac:dyDescent="0.2">
      <c r="A46" s="109"/>
      <c r="B46" s="112" t="s">
        <v>16</v>
      </c>
      <c r="C46" s="112" t="s">
        <v>5</v>
      </c>
      <c r="D46" s="113"/>
      <c r="E46" s="113"/>
      <c r="F46" s="116" t="s">
        <v>56</v>
      </c>
      <c r="G46" s="116"/>
      <c r="H46" s="116"/>
      <c r="I46" s="192" t="s">
        <v>28</v>
      </c>
      <c r="J46" s="192"/>
    </row>
    <row r="47" spans="1:10" ht="25.5" customHeight="1" x14ac:dyDescent="0.2">
      <c r="A47" s="110"/>
      <c r="B47" s="117" t="s">
        <v>57</v>
      </c>
      <c r="C47" s="194" t="s">
        <v>58</v>
      </c>
      <c r="D47" s="195"/>
      <c r="E47" s="195"/>
      <c r="F47" s="119" t="s">
        <v>23</v>
      </c>
      <c r="G47" s="120"/>
      <c r="H47" s="120"/>
      <c r="I47" s="193">
        <f>'Rozpočet Pol'!G8</f>
        <v>0</v>
      </c>
      <c r="J47" s="193"/>
    </row>
    <row r="48" spans="1:10" ht="25.5" customHeight="1" x14ac:dyDescent="0.2">
      <c r="A48" s="110"/>
      <c r="B48" s="118" t="s">
        <v>59</v>
      </c>
      <c r="C48" s="181" t="s">
        <v>27</v>
      </c>
      <c r="D48" s="182"/>
      <c r="E48" s="182"/>
      <c r="F48" s="121" t="s">
        <v>59</v>
      </c>
      <c r="G48" s="122"/>
      <c r="H48" s="122"/>
      <c r="I48" s="180">
        <f>'Rozpočet Pol'!G13</f>
        <v>0</v>
      </c>
      <c r="J48" s="180"/>
    </row>
    <row r="49" spans="1:10" ht="25.5" customHeight="1" x14ac:dyDescent="0.2">
      <c r="A49" s="111"/>
      <c r="B49" s="114" t="s">
        <v>1</v>
      </c>
      <c r="C49" s="114"/>
      <c r="D49" s="115"/>
      <c r="E49" s="115"/>
      <c r="F49" s="123"/>
      <c r="G49" s="124"/>
      <c r="H49" s="124"/>
      <c r="I49" s="183">
        <f>SUM(I47:I48)</f>
        <v>0</v>
      </c>
      <c r="J49" s="183"/>
    </row>
    <row r="50" spans="1:10" x14ac:dyDescent="0.2">
      <c r="F50" s="84"/>
      <c r="G50" s="84"/>
      <c r="H50" s="84"/>
      <c r="I50" s="84"/>
      <c r="J50" s="84"/>
    </row>
    <row r="51" spans="1:10" x14ac:dyDescent="0.2">
      <c r="F51" s="84"/>
      <c r="G51" s="84"/>
      <c r="H51" s="84"/>
      <c r="I51" s="84"/>
      <c r="J51" s="84"/>
    </row>
    <row r="52" spans="1:10" x14ac:dyDescent="0.2">
      <c r="F52" s="84"/>
      <c r="G52" s="84"/>
      <c r="H52" s="84"/>
      <c r="I52" s="84"/>
      <c r="J52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5">
    <mergeCell ref="I18:J18"/>
    <mergeCell ref="E18:F18"/>
    <mergeCell ref="E15:F15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2:J2"/>
    <mergeCell ref="E17:F17"/>
    <mergeCell ref="G16:H16"/>
    <mergeCell ref="G17:H17"/>
    <mergeCell ref="G18:H18"/>
    <mergeCell ref="I17:J17"/>
    <mergeCell ref="I48:J48"/>
    <mergeCell ref="C48:E48"/>
    <mergeCell ref="I49:J49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35D50-C961-4214-9E05-CE1208F0E6A4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25" t="s">
        <v>6</v>
      </c>
      <c r="B1" s="225"/>
      <c r="C1" s="226"/>
      <c r="D1" s="225"/>
      <c r="E1" s="225"/>
      <c r="F1" s="225"/>
      <c r="G1" s="225"/>
    </row>
    <row r="2" spans="1:7" ht="24.95" customHeight="1" x14ac:dyDescent="0.2">
      <c r="A2" s="68" t="s">
        <v>41</v>
      </c>
      <c r="B2" s="67"/>
      <c r="C2" s="227"/>
      <c r="D2" s="227"/>
      <c r="E2" s="227"/>
      <c r="F2" s="227"/>
      <c r="G2" s="228"/>
    </row>
    <row r="3" spans="1:7" ht="24.95" hidden="1" customHeight="1" x14ac:dyDescent="0.2">
      <c r="A3" s="68" t="s">
        <v>7</v>
      </c>
      <c r="B3" s="67"/>
      <c r="C3" s="227"/>
      <c r="D3" s="227"/>
      <c r="E3" s="227"/>
      <c r="F3" s="227"/>
      <c r="G3" s="228"/>
    </row>
    <row r="4" spans="1:7" ht="24.95" hidden="1" customHeight="1" x14ac:dyDescent="0.2">
      <c r="A4" s="68" t="s">
        <v>8</v>
      </c>
      <c r="B4" s="67"/>
      <c r="C4" s="227"/>
      <c r="D4" s="227"/>
      <c r="E4" s="227"/>
      <c r="F4" s="227"/>
      <c r="G4" s="228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65C4C-887A-49B5-BD30-EBFAAA333AF5}">
  <sheetPr>
    <outlinePr summaryBelow="0"/>
  </sheetPr>
  <dimension ref="A1:BH26"/>
  <sheetViews>
    <sheetView tabSelected="1" workbookViewId="0">
      <selection activeCell="C3" sqref="C3:G3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29" t="s">
        <v>6</v>
      </c>
      <c r="B1" s="229"/>
      <c r="C1" s="229"/>
      <c r="D1" s="229"/>
      <c r="E1" s="229"/>
      <c r="F1" s="229"/>
      <c r="G1" s="229"/>
      <c r="AE1" t="s">
        <v>62</v>
      </c>
    </row>
    <row r="2" spans="1:60" ht="24.95" customHeight="1" x14ac:dyDescent="0.2">
      <c r="A2" s="129" t="s">
        <v>61</v>
      </c>
      <c r="B2" s="127"/>
      <c r="C2" s="230" t="s">
        <v>46</v>
      </c>
      <c r="D2" s="231"/>
      <c r="E2" s="231"/>
      <c r="F2" s="231"/>
      <c r="G2" s="232"/>
      <c r="AE2" t="s">
        <v>63</v>
      </c>
    </row>
    <row r="3" spans="1:60" ht="24.95" customHeight="1" x14ac:dyDescent="0.2">
      <c r="A3" s="130" t="s">
        <v>7</v>
      </c>
      <c r="B3" s="128"/>
      <c r="C3" s="233" t="s">
        <v>107</v>
      </c>
      <c r="D3" s="234"/>
      <c r="E3" s="234"/>
      <c r="F3" s="234"/>
      <c r="G3" s="235"/>
      <c r="AE3" t="s">
        <v>64</v>
      </c>
    </row>
    <row r="4" spans="1:60" ht="24.95" hidden="1" customHeight="1" x14ac:dyDescent="0.2">
      <c r="A4" s="130" t="s">
        <v>8</v>
      </c>
      <c r="B4" s="128"/>
      <c r="C4" s="233"/>
      <c r="D4" s="234"/>
      <c r="E4" s="234"/>
      <c r="F4" s="234"/>
      <c r="G4" s="235"/>
      <c r="AE4" t="s">
        <v>65</v>
      </c>
    </row>
    <row r="5" spans="1:60" hidden="1" x14ac:dyDescent="0.2">
      <c r="A5" s="131" t="s">
        <v>66</v>
      </c>
      <c r="B5" s="132"/>
      <c r="C5" s="132"/>
      <c r="D5" s="133"/>
      <c r="E5" s="133"/>
      <c r="F5" s="133"/>
      <c r="G5" s="134"/>
      <c r="AE5" t="s">
        <v>67</v>
      </c>
    </row>
    <row r="7" spans="1:60" ht="38.25" x14ac:dyDescent="0.2">
      <c r="A7" s="139" t="s">
        <v>68</v>
      </c>
      <c r="B7" s="140" t="s">
        <v>69</v>
      </c>
      <c r="C7" s="140" t="s">
        <v>70</v>
      </c>
      <c r="D7" s="139" t="s">
        <v>71</v>
      </c>
      <c r="E7" s="139" t="s">
        <v>72</v>
      </c>
      <c r="F7" s="135" t="s">
        <v>73</v>
      </c>
      <c r="G7" s="154" t="s">
        <v>28</v>
      </c>
      <c r="H7" s="155" t="s">
        <v>29</v>
      </c>
      <c r="I7" s="155" t="s">
        <v>74</v>
      </c>
      <c r="J7" s="155" t="s">
        <v>30</v>
      </c>
      <c r="K7" s="155" t="s">
        <v>75</v>
      </c>
      <c r="L7" s="155" t="s">
        <v>76</v>
      </c>
      <c r="M7" s="155" t="s">
        <v>77</v>
      </c>
      <c r="N7" s="155" t="s">
        <v>78</v>
      </c>
      <c r="O7" s="155" t="s">
        <v>79</v>
      </c>
      <c r="P7" s="155" t="s">
        <v>80</v>
      </c>
      <c r="Q7" s="155" t="s">
        <v>81</v>
      </c>
      <c r="R7" s="155" t="s">
        <v>82</v>
      </c>
      <c r="S7" s="155" t="s">
        <v>83</v>
      </c>
      <c r="T7" s="155" t="s">
        <v>84</v>
      </c>
      <c r="U7" s="142" t="s">
        <v>85</v>
      </c>
    </row>
    <row r="8" spans="1:60" x14ac:dyDescent="0.2">
      <c r="A8" s="156" t="s">
        <v>86</v>
      </c>
      <c r="B8" s="157" t="s">
        <v>57</v>
      </c>
      <c r="C8" s="158" t="s">
        <v>58</v>
      </c>
      <c r="D8" s="159"/>
      <c r="E8" s="160"/>
      <c r="F8" s="161"/>
      <c r="G8" s="161">
        <f>SUMIF(AE9:AE12,"&lt;&gt;NOR",G9:G12)</f>
        <v>0</v>
      </c>
      <c r="H8" s="161"/>
      <c r="I8" s="161">
        <f>SUM(I9:I12)</f>
        <v>0</v>
      </c>
      <c r="J8" s="161"/>
      <c r="K8" s="161">
        <f>SUM(K9:K12)</f>
        <v>0</v>
      </c>
      <c r="L8" s="161"/>
      <c r="M8" s="161">
        <f>SUM(M9:M12)</f>
        <v>0</v>
      </c>
      <c r="N8" s="141"/>
      <c r="O8" s="141">
        <f>SUM(O9:O12)</f>
        <v>218.72933999999998</v>
      </c>
      <c r="P8" s="141"/>
      <c r="Q8" s="141">
        <f>SUM(Q9:Q12)</f>
        <v>0</v>
      </c>
      <c r="R8" s="141"/>
      <c r="S8" s="141"/>
      <c r="T8" s="156"/>
      <c r="U8" s="141">
        <f>SUM(U9:U12)</f>
        <v>77.179999999999993</v>
      </c>
      <c r="AE8" t="s">
        <v>87</v>
      </c>
    </row>
    <row r="9" spans="1:60" ht="22.5" outlineLevel="1" x14ac:dyDescent="0.2">
      <c r="A9" s="137">
        <v>1</v>
      </c>
      <c r="B9" s="137" t="s">
        <v>88</v>
      </c>
      <c r="C9" s="173" t="s">
        <v>89</v>
      </c>
      <c r="D9" s="143" t="s">
        <v>90</v>
      </c>
      <c r="E9" s="149">
        <v>11</v>
      </c>
      <c r="F9" s="151">
        <f>H9+J9</f>
        <v>0</v>
      </c>
      <c r="G9" s="152">
        <f>ROUND(E9*F9,2)</f>
        <v>0</v>
      </c>
      <c r="H9" s="152"/>
      <c r="I9" s="152">
        <f>ROUND(E9*H9,2)</f>
        <v>0</v>
      </c>
      <c r="J9" s="152"/>
      <c r="K9" s="152">
        <f>ROUND(E9*J9,2)</f>
        <v>0</v>
      </c>
      <c r="L9" s="152">
        <v>21</v>
      </c>
      <c r="M9" s="152">
        <f>G9*(1+L9/100)</f>
        <v>0</v>
      </c>
      <c r="N9" s="144">
        <v>2.2399999999999998E-3</v>
      </c>
      <c r="O9" s="144">
        <f>ROUND(E9*N9,5)</f>
        <v>2.4639999999999999E-2</v>
      </c>
      <c r="P9" s="144">
        <v>0</v>
      </c>
      <c r="Q9" s="144">
        <f>ROUND(E9*P9,5)</f>
        <v>0</v>
      </c>
      <c r="R9" s="144"/>
      <c r="S9" s="144"/>
      <c r="T9" s="145">
        <v>0.129</v>
      </c>
      <c r="U9" s="144">
        <f>ROUND(E9*T9,2)</f>
        <v>1.42</v>
      </c>
      <c r="V9" s="136"/>
      <c r="W9" s="136"/>
      <c r="X9" s="136"/>
      <c r="Y9" s="136"/>
      <c r="Z9" s="136"/>
      <c r="AA9" s="136"/>
      <c r="AB9" s="136"/>
      <c r="AC9" s="136"/>
      <c r="AD9" s="136"/>
      <c r="AE9" s="136" t="s">
        <v>91</v>
      </c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</row>
    <row r="10" spans="1:60" outlineLevel="1" x14ac:dyDescent="0.2">
      <c r="A10" s="137">
        <v>2</v>
      </c>
      <c r="B10" s="137" t="s">
        <v>92</v>
      </c>
      <c r="C10" s="173" t="s">
        <v>93</v>
      </c>
      <c r="D10" s="143" t="s">
        <v>94</v>
      </c>
      <c r="E10" s="149">
        <v>490</v>
      </c>
      <c r="F10" s="151">
        <f>H10+J10</f>
        <v>0</v>
      </c>
      <c r="G10" s="152">
        <f>ROUND(E10*F10,2)</f>
        <v>0</v>
      </c>
      <c r="H10" s="152"/>
      <c r="I10" s="152">
        <f>ROUND(E10*H10,2)</f>
        <v>0</v>
      </c>
      <c r="J10" s="152"/>
      <c r="K10" s="152">
        <f>ROUND(E10*J10,2)</f>
        <v>0</v>
      </c>
      <c r="L10" s="152">
        <v>21</v>
      </c>
      <c r="M10" s="152">
        <f>G10*(1+L10/100)</f>
        <v>0</v>
      </c>
      <c r="N10" s="144">
        <v>0.25</v>
      </c>
      <c r="O10" s="144">
        <f>ROUND(E10*N10,5)</f>
        <v>122.5</v>
      </c>
      <c r="P10" s="144">
        <v>0</v>
      </c>
      <c r="Q10" s="144">
        <f>ROUND(E10*P10,5)</f>
        <v>0</v>
      </c>
      <c r="R10" s="144"/>
      <c r="S10" s="144"/>
      <c r="T10" s="145">
        <v>8.4000000000000005E-2</v>
      </c>
      <c r="U10" s="144">
        <f>ROUND(E10*T10,2)</f>
        <v>41.16</v>
      </c>
      <c r="V10" s="136"/>
      <c r="W10" s="136"/>
      <c r="X10" s="136"/>
      <c r="Y10" s="136"/>
      <c r="Z10" s="136"/>
      <c r="AA10" s="136"/>
      <c r="AB10" s="136"/>
      <c r="AC10" s="136"/>
      <c r="AD10" s="136"/>
      <c r="AE10" s="136" t="s">
        <v>91</v>
      </c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</row>
    <row r="11" spans="1:60" outlineLevel="1" x14ac:dyDescent="0.2">
      <c r="A11" s="137">
        <v>3</v>
      </c>
      <c r="B11" s="137" t="s">
        <v>95</v>
      </c>
      <c r="C11" s="173" t="s">
        <v>96</v>
      </c>
      <c r="D11" s="143" t="s">
        <v>94</v>
      </c>
      <c r="E11" s="149">
        <v>490</v>
      </c>
      <c r="F11" s="151">
        <f>H11+J11</f>
        <v>0</v>
      </c>
      <c r="G11" s="152">
        <f>ROUND(E11*F11,2)</f>
        <v>0</v>
      </c>
      <c r="H11" s="152"/>
      <c r="I11" s="152">
        <f>ROUND(E11*H11,2)</f>
        <v>0</v>
      </c>
      <c r="J11" s="152"/>
      <c r="K11" s="152">
        <f>ROUND(E11*J11,2)</f>
        <v>0</v>
      </c>
      <c r="L11" s="152">
        <v>21</v>
      </c>
      <c r="M11" s="152">
        <f>G11*(1+L11/100)</f>
        <v>0</v>
      </c>
      <c r="N11" s="144">
        <v>0.18462999999999999</v>
      </c>
      <c r="O11" s="144">
        <f>ROUND(E11*N11,5)</f>
        <v>90.468699999999998</v>
      </c>
      <c r="P11" s="144">
        <v>0</v>
      </c>
      <c r="Q11" s="144">
        <f>ROUND(E11*P11,5)</f>
        <v>0</v>
      </c>
      <c r="R11" s="144"/>
      <c r="S11" s="144"/>
      <c r="T11" s="145">
        <v>6.4000000000000001E-2</v>
      </c>
      <c r="U11" s="144">
        <f>ROUND(E11*T11,2)</f>
        <v>31.36</v>
      </c>
      <c r="V11" s="136"/>
      <c r="W11" s="136"/>
      <c r="X11" s="136"/>
      <c r="Y11" s="136"/>
      <c r="Z11" s="136"/>
      <c r="AA11" s="136"/>
      <c r="AB11" s="136"/>
      <c r="AC11" s="136"/>
      <c r="AD11" s="136"/>
      <c r="AE11" s="136" t="s">
        <v>91</v>
      </c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</row>
    <row r="12" spans="1:60" outlineLevel="1" x14ac:dyDescent="0.2">
      <c r="A12" s="137">
        <v>4</v>
      </c>
      <c r="B12" s="137" t="s">
        <v>97</v>
      </c>
      <c r="C12" s="173" t="s">
        <v>98</v>
      </c>
      <c r="D12" s="143" t="s">
        <v>90</v>
      </c>
      <c r="E12" s="149">
        <v>12</v>
      </c>
      <c r="F12" s="151">
        <f>H12+J12</f>
        <v>0</v>
      </c>
      <c r="G12" s="152">
        <f>ROUND(E12*F12,2)</f>
        <v>0</v>
      </c>
      <c r="H12" s="152"/>
      <c r="I12" s="152">
        <f>ROUND(E12*H12,2)</f>
        <v>0</v>
      </c>
      <c r="J12" s="152"/>
      <c r="K12" s="152">
        <f>ROUND(E12*J12,2)</f>
        <v>0</v>
      </c>
      <c r="L12" s="152">
        <v>21</v>
      </c>
      <c r="M12" s="152">
        <f>G12*(1+L12/100)</f>
        <v>0</v>
      </c>
      <c r="N12" s="144">
        <v>0.47799999999999998</v>
      </c>
      <c r="O12" s="144">
        <f>ROUND(E12*N12,5)</f>
        <v>5.7359999999999998</v>
      </c>
      <c r="P12" s="144">
        <v>0</v>
      </c>
      <c r="Q12" s="144">
        <f>ROUND(E12*P12,5)</f>
        <v>0</v>
      </c>
      <c r="R12" s="144"/>
      <c r="S12" s="144"/>
      <c r="T12" s="145">
        <v>0.27</v>
      </c>
      <c r="U12" s="144">
        <f>ROUND(E12*T12,2)</f>
        <v>3.24</v>
      </c>
      <c r="V12" s="136"/>
      <c r="W12" s="136"/>
      <c r="X12" s="136"/>
      <c r="Y12" s="136"/>
      <c r="Z12" s="136"/>
      <c r="AA12" s="136"/>
      <c r="AB12" s="136"/>
      <c r="AC12" s="136"/>
      <c r="AD12" s="136"/>
      <c r="AE12" s="136" t="s">
        <v>91</v>
      </c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</row>
    <row r="13" spans="1:60" x14ac:dyDescent="0.2">
      <c r="A13" s="138" t="s">
        <v>86</v>
      </c>
      <c r="B13" s="138" t="s">
        <v>59</v>
      </c>
      <c r="C13" s="174" t="s">
        <v>27</v>
      </c>
      <c r="D13" s="146"/>
      <c r="E13" s="150"/>
      <c r="F13" s="153"/>
      <c r="G13" s="153">
        <f>SUMIF(AE14:AE14,"&lt;&gt;NOR",G14:G14)</f>
        <v>0</v>
      </c>
      <c r="H13" s="153"/>
      <c r="I13" s="153">
        <f>SUM(I14:I14)</f>
        <v>0</v>
      </c>
      <c r="J13" s="153"/>
      <c r="K13" s="153">
        <f>SUM(K14:K14)</f>
        <v>0</v>
      </c>
      <c r="L13" s="153"/>
      <c r="M13" s="153">
        <f>SUM(M14:M14)</f>
        <v>0</v>
      </c>
      <c r="N13" s="147"/>
      <c r="O13" s="147">
        <f>SUM(O14:O14)</f>
        <v>0</v>
      </c>
      <c r="P13" s="147"/>
      <c r="Q13" s="147">
        <f>SUM(Q14:Q14)</f>
        <v>0</v>
      </c>
      <c r="R13" s="147"/>
      <c r="S13" s="147"/>
      <c r="T13" s="148"/>
      <c r="U13" s="147">
        <f>SUM(U14:U14)</f>
        <v>0</v>
      </c>
      <c r="AE13" t="s">
        <v>87</v>
      </c>
    </row>
    <row r="14" spans="1:60" outlineLevel="1" x14ac:dyDescent="0.2">
      <c r="A14" s="162">
        <v>5</v>
      </c>
      <c r="B14" s="162" t="s">
        <v>99</v>
      </c>
      <c r="C14" s="175" t="s">
        <v>100</v>
      </c>
      <c r="D14" s="163" t="s">
        <v>101</v>
      </c>
      <c r="E14" s="164">
        <v>1</v>
      </c>
      <c r="F14" s="165">
        <f>H14+J14</f>
        <v>0</v>
      </c>
      <c r="G14" s="166">
        <f>ROUND(E14*F14,2)</f>
        <v>0</v>
      </c>
      <c r="H14" s="166"/>
      <c r="I14" s="166">
        <f>ROUND(E14*H14,2)</f>
        <v>0</v>
      </c>
      <c r="J14" s="166"/>
      <c r="K14" s="166">
        <f>ROUND(E14*J14,2)</f>
        <v>0</v>
      </c>
      <c r="L14" s="166">
        <v>21</v>
      </c>
      <c r="M14" s="166">
        <f>G14*(1+L14/100)</f>
        <v>0</v>
      </c>
      <c r="N14" s="167">
        <v>0</v>
      </c>
      <c r="O14" s="167">
        <f>ROUND(E14*N14,5)</f>
        <v>0</v>
      </c>
      <c r="P14" s="167">
        <v>0</v>
      </c>
      <c r="Q14" s="167">
        <f>ROUND(E14*P14,5)</f>
        <v>0</v>
      </c>
      <c r="R14" s="167"/>
      <c r="S14" s="167"/>
      <c r="T14" s="168">
        <v>0</v>
      </c>
      <c r="U14" s="167">
        <f>ROUND(E14*T14,2)</f>
        <v>0</v>
      </c>
      <c r="V14" s="136"/>
      <c r="W14" s="136"/>
      <c r="X14" s="136"/>
      <c r="Y14" s="136"/>
      <c r="Z14" s="136"/>
      <c r="AA14" s="136"/>
      <c r="AB14" s="136"/>
      <c r="AC14" s="136"/>
      <c r="AD14" s="136"/>
      <c r="AE14" s="136" t="s">
        <v>102</v>
      </c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</row>
    <row r="15" spans="1:60" x14ac:dyDescent="0.2">
      <c r="A15" s="4"/>
      <c r="B15" s="5" t="s">
        <v>103</v>
      </c>
      <c r="C15" s="176" t="s">
        <v>103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AC15">
        <v>12</v>
      </c>
      <c r="AD15">
        <v>21</v>
      </c>
    </row>
    <row r="16" spans="1:60" x14ac:dyDescent="0.2">
      <c r="A16" s="169"/>
      <c r="B16" s="170" t="s">
        <v>28</v>
      </c>
      <c r="C16" s="177" t="s">
        <v>103</v>
      </c>
      <c r="D16" s="171"/>
      <c r="E16" s="171"/>
      <c r="F16" s="171"/>
      <c r="G16" s="172">
        <f>G8+G13</f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AC16">
        <f>SUMIF(L7:L14,AC15,G7:G14)</f>
        <v>0</v>
      </c>
      <c r="AD16">
        <f>SUMIF(L7:L14,AD15,G7:G14)</f>
        <v>0</v>
      </c>
      <c r="AE16" t="s">
        <v>104</v>
      </c>
    </row>
    <row r="17" spans="1:31" x14ac:dyDescent="0.2">
      <c r="A17" s="4"/>
      <c r="B17" s="5" t="s">
        <v>103</v>
      </c>
      <c r="C17" s="176" t="s">
        <v>103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31" x14ac:dyDescent="0.2">
      <c r="A18" s="4"/>
      <c r="B18" s="5" t="s">
        <v>103</v>
      </c>
      <c r="C18" s="176" t="s">
        <v>103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31" x14ac:dyDescent="0.2">
      <c r="A19" s="236"/>
      <c r="B19" s="236"/>
      <c r="C19" s="237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31" x14ac:dyDescent="0.2">
      <c r="A20" s="4"/>
      <c r="B20" s="5"/>
      <c r="C20" s="176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AE20" t="s">
        <v>105</v>
      </c>
    </row>
    <row r="21" spans="1:31" x14ac:dyDescent="0.2">
      <c r="C21" s="178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31" x14ac:dyDescent="0.2"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31" x14ac:dyDescent="0.2"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31" x14ac:dyDescent="0.2"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31" x14ac:dyDescent="0.2"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31" x14ac:dyDescent="0.2">
      <c r="AE26" t="s">
        <v>106</v>
      </c>
    </row>
  </sheetData>
  <mergeCells count="5">
    <mergeCell ref="A1:G1"/>
    <mergeCell ref="C2:G2"/>
    <mergeCell ref="C3:G3"/>
    <mergeCell ref="C4:G4"/>
    <mergeCell ref="A19:C19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3.Cíl saňkařské dráhy</vt:lpstr>
      <vt:lpstr>VzorPolozky</vt:lpstr>
      <vt:lpstr>Rozpočet Pol</vt:lpstr>
      <vt:lpstr>'3.Cíl saňkařské dráhy'!CelkemDPHVypocet</vt:lpstr>
      <vt:lpstr>CenaCelkem</vt:lpstr>
      <vt:lpstr>CenaCelkemBezDPH</vt:lpstr>
      <vt:lpstr>'3.Cíl saňkařské dráhy'!CenaCelkemVypocet</vt:lpstr>
      <vt:lpstr>cisloobjektu</vt:lpstr>
      <vt:lpstr>'3.Cíl saňkařské dráhy'!CisloStavby</vt:lpstr>
      <vt:lpstr>CisloStavebnihoRozpoctu</vt:lpstr>
      <vt:lpstr>dadresa</vt:lpstr>
      <vt:lpstr>'3.Cíl saňkařské dráhy'!DIČ</vt:lpstr>
      <vt:lpstr>dmisto</vt:lpstr>
      <vt:lpstr>DPHSni</vt:lpstr>
      <vt:lpstr>DPHZakl</vt:lpstr>
      <vt:lpstr>'3.Cíl saňkařské dráhy'!dpsc</vt:lpstr>
      <vt:lpstr>'3.Cíl saňkařské dráhy'!IČO</vt:lpstr>
      <vt:lpstr>Mena</vt:lpstr>
      <vt:lpstr>MistoStavby</vt:lpstr>
      <vt:lpstr>nazevobjektu</vt:lpstr>
      <vt:lpstr>'3.Cíl saňkařské dráhy'!NazevStavby</vt:lpstr>
      <vt:lpstr>NazevStavebnihoRozpoctu</vt:lpstr>
      <vt:lpstr>oadresa</vt:lpstr>
      <vt:lpstr>'3.Cíl saňkařské dráhy'!Objednatel</vt:lpstr>
      <vt:lpstr>'3.Cíl saňkařské dráhy'!Objekt</vt:lpstr>
      <vt:lpstr>'3.Cíl saňkařské dráhy'!Oblast_tisku</vt:lpstr>
      <vt:lpstr>'Rozpočet Pol'!Oblast_tisku</vt:lpstr>
      <vt:lpstr>'3.Cíl saňkařské dráhy'!odic</vt:lpstr>
      <vt:lpstr>'3.Cíl saňkařské dráhy'!oico</vt:lpstr>
      <vt:lpstr>'3.Cíl saňkařské dráhy'!omisto</vt:lpstr>
      <vt:lpstr>'3.Cíl saňkařské dráhy'!onazev</vt:lpstr>
      <vt:lpstr>'3.Cíl saňkařské dráhy'!opsc</vt:lpstr>
      <vt:lpstr>padresa</vt:lpstr>
      <vt:lpstr>pdic</vt:lpstr>
      <vt:lpstr>pico</vt:lpstr>
      <vt:lpstr>pmisto</vt:lpstr>
      <vt:lpstr>PoptavkaID</vt:lpstr>
      <vt:lpstr>pPSC</vt:lpstr>
      <vt:lpstr>Projektant</vt:lpstr>
      <vt:lpstr>'3.Cíl saňkařské dráhy'!SazbaDPH1</vt:lpstr>
      <vt:lpstr>'3.Cíl saňkařské dráhy'!SazbaDPH2</vt:lpstr>
      <vt:lpstr>Vypracoval</vt:lpstr>
      <vt:lpstr>ZakladDPHSni</vt:lpstr>
      <vt:lpstr>'3.Cíl saňkařské dráhy'!ZakladDPHSniVypocet</vt:lpstr>
      <vt:lpstr>ZakladDPHZakl</vt:lpstr>
      <vt:lpstr>'3.Cíl saňkařské dráhy'!ZakladDPHZaklVypocet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Petr Löffler</cp:lastModifiedBy>
  <cp:lastPrinted>2014-02-28T09:52:57Z</cp:lastPrinted>
  <dcterms:created xsi:type="dcterms:W3CDTF">2009-04-08T07:15:50Z</dcterms:created>
  <dcterms:modified xsi:type="dcterms:W3CDTF">2025-12-15T11:33:11Z</dcterms:modified>
</cp:coreProperties>
</file>